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MMINISTRATIVO\Desktop\IDO\RENDICONTO 2018\"/>
    </mc:Choice>
  </mc:AlternateContent>
  <bookViews>
    <workbookView xWindow="0" yWindow="0" windowWidth="15360" windowHeight="904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9" i="1" l="1"/>
  <c r="L26" i="1"/>
  <c r="F26" i="1"/>
  <c r="L16" i="1"/>
  <c r="F16" i="1"/>
</calcChain>
</file>

<file path=xl/sharedStrings.xml><?xml version="1.0" encoding="utf-8"?>
<sst xmlns="http://schemas.openxmlformats.org/spreadsheetml/2006/main" count="36" uniqueCount="22">
  <si>
    <t>capitolo</t>
  </si>
  <si>
    <t>importo</t>
  </si>
  <si>
    <t>SOMME VINCOLATE ANCORA DA RISCUOTERE</t>
  </si>
  <si>
    <t>SOMME VINCOLATE ANCORA DA PAGARE</t>
  </si>
  <si>
    <t xml:space="preserve">descrizione </t>
  </si>
  <si>
    <t>DA PRESTITI</t>
  </si>
  <si>
    <t>mutuo per ampliamento</t>
  </si>
  <si>
    <t>scuola elementare</t>
  </si>
  <si>
    <t xml:space="preserve">ampliamento scuola </t>
  </si>
  <si>
    <t>elementare</t>
  </si>
  <si>
    <t>realizzazione tribuna campo</t>
  </si>
  <si>
    <t>di calcio</t>
  </si>
  <si>
    <t>già riscossa</t>
  </si>
  <si>
    <t>realizzazione fognatura</t>
  </si>
  <si>
    <t>DA TRASFERIMENTI DA PRIVATI</t>
  </si>
  <si>
    <t>Compartecipazione per</t>
  </si>
  <si>
    <t xml:space="preserve">realizzazione rotatoria in </t>
  </si>
  <si>
    <t>via Risorgimento</t>
  </si>
  <si>
    <t>TOTALE</t>
  </si>
  <si>
    <t xml:space="preserve">                 SOMME GIACENTI PRESSO LA TESORERIA CON NATURA DI ENTRATE A  DESTINAZIONE VINCOLATA</t>
  </si>
  <si>
    <t>SOMMA VINCOLATA AL 31/12/2017</t>
  </si>
  <si>
    <t>anno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</si>
</sst>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/>
    <xf numFmtId="4" fontId="0" fillId="0" borderId="0" xfId="0" applyNumberFormat="1"/>
    <xf numFmtId="0" fontId="1" fillId="0" borderId="0" xfId="0" applyFont="1"/>
    <xf numFmtId="4" fontId="1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9"/>
  <sheetViews>
    <sheetView tabSelected="1" topLeftCell="A9" workbookViewId="0">
      <selection activeCell="B2" sqref="B2:M43"/>
    </sheetView>
  </sheetViews>
  <sheetFormatPr defaultRowHeight="15" x14ac:dyDescent="0.25"/>
  <cols>
    <col min="1" max="1" width="9.7109375" customWidth="1"/>
    <col min="6" max="6" width="9.140625" style="2"/>
    <col min="12" max="12" width="10.140625" style="2" bestFit="1" customWidth="1"/>
  </cols>
  <sheetData>
    <row r="2" spans="2:12" x14ac:dyDescent="0.25">
      <c r="B2" t="s">
        <v>21</v>
      </c>
      <c r="C2" t="s">
        <v>19</v>
      </c>
    </row>
    <row r="4" spans="2:12" x14ac:dyDescent="0.25">
      <c r="D4" s="3" t="s">
        <v>5</v>
      </c>
      <c r="E4" s="3"/>
    </row>
    <row r="5" spans="2:12" x14ac:dyDescent="0.25">
      <c r="C5" t="s">
        <v>2</v>
      </c>
      <c r="I5" t="s">
        <v>3</v>
      </c>
    </row>
    <row r="6" spans="2:12" x14ac:dyDescent="0.25">
      <c r="B6" t="s">
        <v>0</v>
      </c>
      <c r="C6" s="1" t="s">
        <v>4</v>
      </c>
      <c r="D6" s="1"/>
      <c r="F6" s="2" t="s">
        <v>1</v>
      </c>
      <c r="H6" t="s">
        <v>0</v>
      </c>
      <c r="I6" t="s">
        <v>4</v>
      </c>
      <c r="L6" s="2" t="s">
        <v>1</v>
      </c>
    </row>
    <row r="7" spans="2:12" x14ac:dyDescent="0.25">
      <c r="C7" s="1"/>
      <c r="D7" s="1"/>
    </row>
    <row r="8" spans="2:12" x14ac:dyDescent="0.25">
      <c r="B8">
        <v>5014</v>
      </c>
      <c r="C8" s="1" t="s">
        <v>6</v>
      </c>
      <c r="F8" s="2">
        <v>10623.85</v>
      </c>
      <c r="H8">
        <v>3135</v>
      </c>
      <c r="I8" t="s">
        <v>8</v>
      </c>
      <c r="L8" s="2">
        <v>10621.73</v>
      </c>
    </row>
    <row r="9" spans="2:12" x14ac:dyDescent="0.25">
      <c r="C9" s="1" t="s">
        <v>7</v>
      </c>
      <c r="I9" t="s">
        <v>9</v>
      </c>
    </row>
    <row r="11" spans="2:12" x14ac:dyDescent="0.25">
      <c r="F11" s="2" t="s">
        <v>12</v>
      </c>
      <c r="H11">
        <v>3411</v>
      </c>
      <c r="I11" t="s">
        <v>10</v>
      </c>
      <c r="L11" s="2">
        <v>2114.73</v>
      </c>
    </row>
    <row r="12" spans="2:12" x14ac:dyDescent="0.25">
      <c r="I12" t="s">
        <v>11</v>
      </c>
    </row>
    <row r="14" spans="2:12" x14ac:dyDescent="0.25">
      <c r="F14" s="2" t="s">
        <v>12</v>
      </c>
      <c r="H14">
        <v>3341</v>
      </c>
      <c r="I14" t="s">
        <v>13</v>
      </c>
      <c r="L14" s="2">
        <v>12049.57</v>
      </c>
    </row>
    <row r="16" spans="2:12" x14ac:dyDescent="0.25">
      <c r="F16" s="2">
        <f>F8</f>
        <v>10623.85</v>
      </c>
      <c r="L16" s="2">
        <f>L8+L11+L14</f>
        <v>24786.03</v>
      </c>
    </row>
    <row r="18" spans="2:12" x14ac:dyDescent="0.25">
      <c r="D18" s="3" t="s">
        <v>14</v>
      </c>
      <c r="E18" s="3"/>
      <c r="F18" s="4"/>
    </row>
    <row r="19" spans="2:12" x14ac:dyDescent="0.25">
      <c r="C19" t="s">
        <v>2</v>
      </c>
      <c r="I19" t="s">
        <v>3</v>
      </c>
    </row>
    <row r="20" spans="2:12" x14ac:dyDescent="0.25">
      <c r="B20" t="s">
        <v>0</v>
      </c>
      <c r="C20" s="1" t="s">
        <v>4</v>
      </c>
      <c r="D20" s="1"/>
      <c r="F20" s="2" t="s">
        <v>1</v>
      </c>
      <c r="H20" t="s">
        <v>0</v>
      </c>
      <c r="I20" t="s">
        <v>4</v>
      </c>
      <c r="L20" s="2" t="s">
        <v>1</v>
      </c>
    </row>
    <row r="21" spans="2:12" x14ac:dyDescent="0.25">
      <c r="C21" s="1"/>
      <c r="D21" s="1"/>
    </row>
    <row r="22" spans="2:12" x14ac:dyDescent="0.25">
      <c r="F22" s="2" t="s">
        <v>12</v>
      </c>
      <c r="H22">
        <v>3483</v>
      </c>
      <c r="I22" t="s">
        <v>15</v>
      </c>
      <c r="L22" s="2">
        <v>293584.58</v>
      </c>
    </row>
    <row r="23" spans="2:12" x14ac:dyDescent="0.25">
      <c r="I23" t="s">
        <v>16</v>
      </c>
    </row>
    <row r="24" spans="2:12" x14ac:dyDescent="0.25">
      <c r="I24" t="s">
        <v>17</v>
      </c>
    </row>
    <row r="26" spans="2:12" x14ac:dyDescent="0.25">
      <c r="D26" t="s">
        <v>18</v>
      </c>
      <c r="F26" s="2">
        <f>F16</f>
        <v>10623.85</v>
      </c>
      <c r="J26" t="s">
        <v>18</v>
      </c>
      <c r="L26" s="2">
        <f>L16+L22</f>
        <v>318370.61</v>
      </c>
    </row>
    <row r="27" spans="2:12" x14ac:dyDescent="0.25">
      <c r="L27" s="2">
        <v>-10623.85</v>
      </c>
    </row>
    <row r="29" spans="2:12" x14ac:dyDescent="0.25">
      <c r="H29" t="s">
        <v>20</v>
      </c>
      <c r="L29" s="2">
        <f>L26+L27</f>
        <v>307746.76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Amministrativo</dc:creator>
  <cp:lastModifiedBy>Amministrativo</cp:lastModifiedBy>
  <cp:lastPrinted>2015-04-24T15:37:10Z</cp:lastPrinted>
  <dcterms:created xsi:type="dcterms:W3CDTF">2015-04-24T14:05:28Z</dcterms:created>
  <dcterms:modified xsi:type="dcterms:W3CDTF">2019-04-08T16:51:21Z</dcterms:modified>
</cp:coreProperties>
</file>